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оправки 2023 год\"/>
    </mc:Choice>
  </mc:AlternateContent>
  <bookViews>
    <workbookView xWindow="360" yWindow="165" windowWidth="19320" windowHeight="7935"/>
  </bookViews>
  <sheets>
    <sheet name="2018" sheetId="1" r:id="rId1"/>
  </sheets>
  <calcPr calcId="162913"/>
</workbook>
</file>

<file path=xl/calcChain.xml><?xml version="1.0" encoding="utf-8"?>
<calcChain xmlns="http://schemas.openxmlformats.org/spreadsheetml/2006/main">
  <c r="D5" i="1" l="1"/>
  <c r="D6" i="1" l="1"/>
  <c r="D17" i="1"/>
  <c r="D7" i="1"/>
  <c r="D14" i="1"/>
  <c r="D12" i="1"/>
  <c r="D10" i="1"/>
  <c r="D8" i="1"/>
  <c r="C17" i="1"/>
  <c r="C14" i="1"/>
  <c r="C12" i="1"/>
  <c r="C10" i="1"/>
  <c r="C8" i="1"/>
  <c r="C7" i="1"/>
  <c r="C6" i="1" s="1"/>
  <c r="C5" i="1" s="1"/>
  <c r="E17" i="1" l="1"/>
  <c r="E14" i="1"/>
  <c r="E12" i="1"/>
  <c r="E10" i="1"/>
  <c r="E8" i="1"/>
  <c r="E7" i="1" l="1"/>
  <c r="E6" i="1" s="1"/>
  <c r="E5" i="1" s="1"/>
</calcChain>
</file>

<file path=xl/sharedStrings.xml><?xml version="1.0" encoding="utf-8"?>
<sst xmlns="http://schemas.openxmlformats.org/spreadsheetml/2006/main" count="42" uniqueCount="42">
  <si>
    <t>Наименование источника доходов</t>
  </si>
  <si>
    <t>ДОХОДЫ ВСЕГО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</si>
  <si>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</si>
  <si>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</si>
  <si>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</si>
  <si>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</si>
  <si>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</si>
  <si>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</si>
  <si>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</si>
  <si>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</si>
  <si>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</si>
  <si>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</si>
  <si>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</si>
  <si>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</si>
  <si>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</si>
  <si>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</si>
  <si>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</si>
  <si>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</si>
  <si>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</si>
  <si>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</si>
  <si>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</si>
  <si>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000 1 06 00000 00 0000 000</t>
  </si>
  <si>
    <t>000 1 11 00000 00 0000 000</t>
  </si>
  <si>
    <t>000 1 13 00000 00 0000 000</t>
  </si>
  <si>
    <t>000 1 14 00000 00 0000 000</t>
  </si>
  <si>
    <t>000 1 16 00000 00 0000 000</t>
  </si>
  <si>
    <t>000 2 00 00000 00 0000 000</t>
  </si>
  <si>
    <t>Налог на имущество физических лиц</t>
  </si>
  <si>
    <t>Земельный налог</t>
  </si>
  <si>
    <t>000 1 06 01000 00 0000 110</t>
  </si>
  <si>
    <t>000 1 06 06000 00 0000 110</t>
  </si>
  <si>
    <t>000 1 05 00000 00 0000 000</t>
  </si>
  <si>
    <t>Налоги на совокупный доход</t>
  </si>
  <si>
    <t>000 1 05 01000 00 0000 110</t>
  </si>
  <si>
    <t>Налог,взимаемый в связи с применением упрощенной системы налогообложения</t>
  </si>
  <si>
    <t>000 1 17 00000 00 0000 000</t>
  </si>
  <si>
    <t>Прочие неналоговые доходы</t>
  </si>
  <si>
    <t xml:space="preserve"> ПОСТУПЛЕНИЯ ДОХОДОВ  БЮДЖЕТА  МО ГП "ГОРОД БЕЛОУСОВО"ПО КОДАМ КЛАССИФИКАЦИИ ДОХОДОВ БЮДЖЕТОВ БЮДЖЕТНОЙ СИСТЕМЫ РОССИЙСКОЙ ФЕДЕРАЦИИ НА 2023 ГОД </t>
  </si>
  <si>
    <t xml:space="preserve"> 2023 год</t>
  </si>
  <si>
    <t>поправки(+,-)</t>
  </si>
  <si>
    <t>Уточненный план на 2023 год</t>
  </si>
  <si>
    <t>Приложение № 1 к решению Городской Думы МО ГП "Город Белоусово" "О бюджете МО ГП "Город Белоусово" на 2023 год и плановый период 2024 и 2025 годов от  "27" декабря 2023г.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</si>
</sst>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justify" vertical="center"/>
    </xf>
    <xf numFmtId="165" fontId="0" fillId="0" borderId="0" xfId="0" applyNumberFormat="1"/>
    <xf numFmtId="0" fontId="2" fillId="0" borderId="0" xfId="0" applyFont="1" applyAlignment="1">
      <alignment horizontal="left" vertical="center" wrapText="1"/>
    </xf>
    <xf numFmtId="0" fontId="0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6" fillId="0" borderId="2" xfId="0" applyFont="1" applyBorder="1" applyAlignment="1">
      <alignment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2" fontId="8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2" xfId="1" applyNumberFormat="1" applyFont="1" applyFill="1" applyBorder="1" applyAlignment="1">
      <alignment horizontal="right" vertical="center" wrapText="1"/>
    </xf>
    <xf numFmtId="164" fontId="6" fillId="0" borderId="2" xfId="1" applyNumberFormat="1" applyFont="1" applyBorder="1" applyAlignment="1">
      <alignment horizontal="right" vertical="center" wrapText="1"/>
    </xf>
    <xf numFmtId="164" fontId="8" fillId="0" borderId="2" xfId="1" applyNumberFormat="1" applyFont="1" applyFill="1" applyBorder="1" applyAlignment="1">
      <alignment horizontal="right" vertical="center" wrapText="1"/>
    </xf>
    <xf numFmtId="164" fontId="8" fillId="0" borderId="2" xfId="1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D6" sqref="D6"/>
    </sheetView>
  </sheetViews>
  <sheetFormatPr defaultRowHeight="15" x14ac:dyDescent="0.25"/>
  <cols>
    <col min="1" max="1" width="69.28515625" customWidth="1"/>
    <col min="2" max="2" width="36.42578125" customWidth="1"/>
    <col min="3" max="3" width="25.28515625" customWidth="1"/>
    <col min="4" max="4" width="15.42578125" customWidth="1"/>
    <col min="5" max="5" width="22.28515625" customWidth="1"/>
  </cols>
  <sheetData>
    <row r="1" spans="1:5" ht="92.45" customHeight="1" x14ac:dyDescent="0.25">
      <c r="A1" s="3"/>
      <c r="B1" s="26" t="s">
        <v>41</v>
      </c>
      <c r="C1" s="26"/>
      <c r="D1" s="26"/>
      <c r="E1" s="26"/>
    </row>
    <row r="2" spans="1:5" ht="65.45" customHeight="1" x14ac:dyDescent="0.25">
      <c r="A2" s="27" t="s">
        <v>37</v>
      </c>
      <c r="B2" s="27"/>
      <c r="C2" s="27"/>
      <c r="D2" s="27"/>
      <c r="E2" s="27"/>
    </row>
    <row r="3" spans="1:5" ht="21" customHeight="1" x14ac:dyDescent="0.25">
      <c r="A3" s="28"/>
      <c r="B3" s="28"/>
      <c r="C3" s="28"/>
      <c r="D3" s="28"/>
      <c r="E3" s="28"/>
    </row>
    <row r="4" spans="1:5" ht="54" customHeight="1" x14ac:dyDescent="0.25">
      <c r="A4" s="5" t="s">
        <v>0</v>
      </c>
      <c r="B4" s="6" t="s">
        <v>15</v>
      </c>
      <c r="C4" s="7" t="s">
        <v>38</v>
      </c>
      <c r="D4" s="6" t="s">
        <v>39</v>
      </c>
      <c r="E4" s="8" t="s">
        <v>40</v>
      </c>
    </row>
    <row r="5" spans="1:5" ht="23.25" customHeight="1" x14ac:dyDescent="0.25">
      <c r="A5" s="9" t="s">
        <v>1</v>
      </c>
      <c r="B5" s="10"/>
      <c r="C5" s="21">
        <f>C6+C23</f>
        <v>105318859.65000001</v>
      </c>
      <c r="D5" s="17">
        <f>SUM(D6+D23)</f>
        <v>15254535.719999999</v>
      </c>
      <c r="E5" s="21">
        <f>E6+E23</f>
        <v>120573395.37</v>
      </c>
    </row>
    <row r="6" spans="1:5" ht="22.15" customHeight="1" x14ac:dyDescent="0.25">
      <c r="A6" s="11" t="s">
        <v>12</v>
      </c>
      <c r="B6" s="12" t="s">
        <v>16</v>
      </c>
      <c r="C6" s="22">
        <f>C7+C17</f>
        <v>53325570.020000003</v>
      </c>
      <c r="D6" s="17">
        <f>SUM(D7+D17)</f>
        <v>10136535.719999999</v>
      </c>
      <c r="E6" s="22">
        <f>E7+E17</f>
        <v>63462105.74000001</v>
      </c>
    </row>
    <row r="7" spans="1:5" ht="22.9" customHeight="1" x14ac:dyDescent="0.25">
      <c r="A7" s="11" t="s">
        <v>11</v>
      </c>
      <c r="B7" s="13"/>
      <c r="C7" s="23">
        <f>SUM(C8+C10+C12+C14)</f>
        <v>51604217</v>
      </c>
      <c r="D7" s="18">
        <f>SUM(D8+D10+D12+D14)</f>
        <v>7523124.7899999991</v>
      </c>
      <c r="E7" s="23">
        <f>SUM(E8+E10+E12+E14)</f>
        <v>59127341.790000007</v>
      </c>
    </row>
    <row r="8" spans="1:5" ht="19.149999999999999" customHeight="1" x14ac:dyDescent="0.25">
      <c r="A8" s="11" t="s">
        <v>8</v>
      </c>
      <c r="B8" s="12" t="s">
        <v>17</v>
      </c>
      <c r="C8" s="23">
        <f>SUM(C9)</f>
        <v>13111632</v>
      </c>
      <c r="D8" s="18">
        <f>SUM(D9)</f>
        <v>1983825.88</v>
      </c>
      <c r="E8" s="23">
        <f>SUM(E9)</f>
        <v>15095457.880000001</v>
      </c>
    </row>
    <row r="9" spans="1:5" ht="21" customHeight="1" x14ac:dyDescent="0.25">
      <c r="A9" s="14" t="s">
        <v>7</v>
      </c>
      <c r="B9" s="13" t="s">
        <v>18</v>
      </c>
      <c r="C9" s="24">
        <v>13111632</v>
      </c>
      <c r="D9" s="19">
        <v>1983825.88</v>
      </c>
      <c r="E9" s="24">
        <v>15095457.880000001</v>
      </c>
    </row>
    <row r="10" spans="1:5" ht="41.45" customHeight="1" x14ac:dyDescent="0.25">
      <c r="A10" s="11" t="s">
        <v>13</v>
      </c>
      <c r="B10" s="12" t="s">
        <v>19</v>
      </c>
      <c r="C10" s="22">
        <f>C11</f>
        <v>1066900</v>
      </c>
      <c r="D10" s="18">
        <f>SUM(D11)</f>
        <v>63171.97</v>
      </c>
      <c r="E10" s="22">
        <f>E11</f>
        <v>1130071.97</v>
      </c>
    </row>
    <row r="11" spans="1:5" s="4" customFormat="1" ht="41.45" customHeight="1" x14ac:dyDescent="0.25">
      <c r="A11" s="14" t="s">
        <v>14</v>
      </c>
      <c r="B11" s="13" t="s">
        <v>20</v>
      </c>
      <c r="C11" s="24">
        <v>1066900</v>
      </c>
      <c r="D11" s="19">
        <v>63171.97</v>
      </c>
      <c r="E11" s="24">
        <v>1130071.97</v>
      </c>
    </row>
    <row r="12" spans="1:5" s="4" customFormat="1" ht="19.5" customHeight="1" x14ac:dyDescent="0.25">
      <c r="A12" s="11" t="s">
        <v>32</v>
      </c>
      <c r="B12" s="12" t="s">
        <v>31</v>
      </c>
      <c r="C12" s="23">
        <f>SUM(C13)</f>
        <v>27500000</v>
      </c>
      <c r="D12" s="18">
        <f>SUM(D13)</f>
        <v>40448.300000000003</v>
      </c>
      <c r="E12" s="23">
        <f>SUM(E13)</f>
        <v>27540448.300000001</v>
      </c>
    </row>
    <row r="13" spans="1:5" s="4" customFormat="1" ht="41.45" customHeight="1" x14ac:dyDescent="0.25">
      <c r="A13" s="14" t="s">
        <v>34</v>
      </c>
      <c r="B13" s="13" t="s">
        <v>33</v>
      </c>
      <c r="C13" s="25">
        <v>27500000</v>
      </c>
      <c r="D13" s="19">
        <v>40448.300000000003</v>
      </c>
      <c r="E13" s="25">
        <v>27540448.300000001</v>
      </c>
    </row>
    <row r="14" spans="1:5" ht="19.899999999999999" customHeight="1" x14ac:dyDescent="0.25">
      <c r="A14" s="11" t="s">
        <v>9</v>
      </c>
      <c r="B14" s="12" t="s">
        <v>21</v>
      </c>
      <c r="C14" s="23">
        <f>C15+C16</f>
        <v>9925685</v>
      </c>
      <c r="D14" s="18">
        <f>SUM(D15+D16)</f>
        <v>5435678.6399999997</v>
      </c>
      <c r="E14" s="23">
        <f>E15+E16</f>
        <v>15361363.640000001</v>
      </c>
    </row>
    <row r="15" spans="1:5" ht="18.600000000000001" customHeight="1" x14ac:dyDescent="0.25">
      <c r="A15" s="14" t="s">
        <v>27</v>
      </c>
      <c r="B15" s="13" t="s">
        <v>29</v>
      </c>
      <c r="C15" s="25">
        <v>3320000</v>
      </c>
      <c r="D15" s="19">
        <v>5465008.9299999997</v>
      </c>
      <c r="E15" s="25">
        <v>8785008.9299999997</v>
      </c>
    </row>
    <row r="16" spans="1:5" ht="19.899999999999999" customHeight="1" x14ac:dyDescent="0.25">
      <c r="A16" s="14" t="s">
        <v>28</v>
      </c>
      <c r="B16" s="13" t="s">
        <v>30</v>
      </c>
      <c r="C16" s="25">
        <v>6605685</v>
      </c>
      <c r="D16" s="19">
        <v>-29330.29</v>
      </c>
      <c r="E16" s="25">
        <v>6576354.71</v>
      </c>
    </row>
    <row r="17" spans="1:5" ht="20.45" customHeight="1" x14ac:dyDescent="0.25">
      <c r="A17" s="11" t="s">
        <v>10</v>
      </c>
      <c r="B17" s="13"/>
      <c r="C17" s="23">
        <f>SUM(C18+C19+C20+C21+C22)</f>
        <v>1721353.02</v>
      </c>
      <c r="D17" s="17">
        <f>SUM(D18+D19+D20+D21+D22)</f>
        <v>2613410.9300000002</v>
      </c>
      <c r="E17" s="23">
        <f>SUM(E18+E19+E20+E21+E22)</f>
        <v>4334763.95</v>
      </c>
    </row>
    <row r="18" spans="1:5" ht="38.450000000000003" customHeight="1" x14ac:dyDescent="0.25">
      <c r="A18" s="14" t="s">
        <v>2</v>
      </c>
      <c r="B18" s="13" t="s">
        <v>22</v>
      </c>
      <c r="C18" s="25">
        <v>1153353.02</v>
      </c>
      <c r="D18" s="19">
        <v>-64978.67</v>
      </c>
      <c r="E18" s="25">
        <v>1088374.3500000001</v>
      </c>
    </row>
    <row r="19" spans="1:5" ht="31.5" x14ac:dyDescent="0.25">
      <c r="A19" s="14" t="s">
        <v>3</v>
      </c>
      <c r="B19" s="13" t="s">
        <v>23</v>
      </c>
      <c r="C19" s="25">
        <v>95000</v>
      </c>
      <c r="D19" s="20">
        <v>-43000</v>
      </c>
      <c r="E19" s="25">
        <v>52000</v>
      </c>
    </row>
    <row r="20" spans="1:5" ht="44.25" customHeight="1" x14ac:dyDescent="0.25">
      <c r="A20" s="14" t="s">
        <v>4</v>
      </c>
      <c r="B20" s="13" t="s">
        <v>24</v>
      </c>
      <c r="C20" s="25">
        <v>285000</v>
      </c>
      <c r="D20" s="19">
        <v>2473834.77</v>
      </c>
      <c r="E20" s="25">
        <v>2758834.77</v>
      </c>
    </row>
    <row r="21" spans="1:5" ht="22.9" customHeight="1" x14ac:dyDescent="0.25">
      <c r="A21" s="14" t="s">
        <v>5</v>
      </c>
      <c r="B21" s="13" t="s">
        <v>25</v>
      </c>
      <c r="C21" s="25">
        <v>103000</v>
      </c>
      <c r="D21" s="19">
        <v>175060.73</v>
      </c>
      <c r="E21" s="25">
        <v>278060.73</v>
      </c>
    </row>
    <row r="22" spans="1:5" ht="22.9" customHeight="1" x14ac:dyDescent="0.25">
      <c r="A22" s="15" t="s">
        <v>36</v>
      </c>
      <c r="B22" s="13" t="s">
        <v>35</v>
      </c>
      <c r="C22" s="25">
        <v>85000</v>
      </c>
      <c r="D22" s="20">
        <v>72494.100000000006</v>
      </c>
      <c r="E22" s="25">
        <v>157494.1</v>
      </c>
    </row>
    <row r="23" spans="1:5" ht="30.6" customHeight="1" x14ac:dyDescent="0.25">
      <c r="A23" s="16" t="s">
        <v>6</v>
      </c>
      <c r="B23" s="12" t="s">
        <v>26</v>
      </c>
      <c r="C23" s="23">
        <v>51993289.630000003</v>
      </c>
      <c r="D23" s="17">
        <v>5118000</v>
      </c>
      <c r="E23" s="23">
        <v>57111289.630000003</v>
      </c>
    </row>
    <row r="24" spans="1:5" ht="16.5" x14ac:dyDescent="0.25">
      <c r="A24" s="1"/>
      <c r="B24" s="1"/>
      <c r="C24" s="2"/>
    </row>
  </sheetData>
  <mergeCells count="3">
    <mergeCell ref="B1:E1"/>
    <mergeCell ref="A2:E2"/>
    <mergeCell ref="A3:E3"/>
  </mergeCells>
  <phoneticPr fontId="5" type="noConversion"/>
  <printOptions horizontalCentered="1"/>
  <pageMargins left="0.43307086614173229" right="0.23622047244094491" top="0.74803149606299213" bottom="0.35433070866141736" header="0.51181102362204722" footer="0.31496062992125984"/>
  <pageSetup paperSize="9" scale="57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admin</cp:lastModifiedBy>
  <cp:lastPrinted>2024-01-15T13:16:11Z</cp:lastPrinted>
  <dcterms:created xsi:type="dcterms:W3CDTF">2017-10-23T09:06:05Z</dcterms:created>
  <dcterms:modified xsi:type="dcterms:W3CDTF">2024-01-15T13:16:16Z</dcterms:modified>
</cp:coreProperties>
</file>